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4_Glas_KGO_PI OL_GOL\"/>
    </mc:Choice>
  </mc:AlternateContent>
  <xr:revisionPtr revIDLastSave="0" documentId="13_ncr:1_{F1ECD896-643C-4D25-B050-CB386DECCC9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KGO" sheetId="13" r:id="rId1"/>
  </sheets>
  <definedNames>
    <definedName name="_xlnm.Print_Titles" localSheetId="0">KGO!$1:$6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1" i="13" l="1"/>
  <c r="L11" i="13"/>
  <c r="H11" i="13"/>
  <c r="N11" i="13" l="1"/>
  <c r="H18" i="13"/>
  <c r="L18" i="13" s="1"/>
  <c r="H17" i="13"/>
  <c r="L17" i="13" s="1"/>
  <c r="M13" i="13"/>
  <c r="L13" i="13"/>
  <c r="H13" i="13"/>
  <c r="M12" i="13"/>
  <c r="L12" i="13"/>
  <c r="H12" i="13"/>
  <c r="M10" i="13"/>
  <c r="L10" i="13"/>
  <c r="H10" i="13"/>
  <c r="M9" i="13"/>
  <c r="L9" i="13"/>
  <c r="H9" i="13"/>
  <c r="M8" i="13"/>
  <c r="L8" i="13"/>
  <c r="H8" i="13"/>
  <c r="M7" i="13"/>
  <c r="L7" i="13"/>
  <c r="H7" i="13"/>
  <c r="N10" i="13" l="1"/>
  <c r="N7" i="13"/>
  <c r="M21" i="13"/>
  <c r="N8" i="13"/>
  <c r="N13" i="13"/>
  <c r="N9" i="13"/>
  <c r="N12" i="13"/>
  <c r="L21" i="13"/>
</calcChain>
</file>

<file path=xl/sharedStrings.xml><?xml version="1.0" encoding="utf-8"?>
<sst xmlns="http://schemas.openxmlformats.org/spreadsheetml/2006/main" count="88" uniqueCount="66">
  <si>
    <t>Glasreinigung</t>
  </si>
  <si>
    <t>Vergabe-Nr.:</t>
  </si>
  <si>
    <t>Lfd. Nr.</t>
  </si>
  <si>
    <t>Reinigungsart</t>
  </si>
  <si>
    <t>Fensterart</t>
  </si>
  <si>
    <t>Außenglas/ Innenglas</t>
  </si>
  <si>
    <t>Anzahl der zu reinigenden Seiten</t>
  </si>
  <si>
    <r>
      <t xml:space="preserve">Menge 
</t>
    </r>
    <r>
      <rPr>
        <sz val="10"/>
        <rFont val="Arial"/>
        <family val="2"/>
      </rPr>
      <t>(nach Hamburger Maß)</t>
    </r>
  </si>
  <si>
    <r>
      <t xml:space="preserve">Gesamtmenge </t>
    </r>
    <r>
      <rPr>
        <sz val="10"/>
        <rFont val="Arial"/>
        <family val="2"/>
      </rPr>
      <t>(Menge x Intervall pro Jahr)</t>
    </r>
  </si>
  <si>
    <t>Einheit</t>
  </si>
  <si>
    <r>
      <t xml:space="preserve">kalk. Stundenlohn </t>
    </r>
    <r>
      <rPr>
        <b/>
        <u val="double"/>
        <vertAlign val="superscript"/>
        <sz val="10"/>
        <rFont val="Arial"/>
        <family val="2"/>
      </rPr>
      <t>1)</t>
    </r>
  </si>
  <si>
    <t xml:space="preserve">Zeitansatz
(m² pro h) </t>
  </si>
  <si>
    <r>
      <t xml:space="preserve">Jahrespreis (netto)
 für gesamte Position </t>
    </r>
    <r>
      <rPr>
        <b/>
        <u val="double"/>
        <vertAlign val="superscript"/>
        <sz val="10"/>
        <rFont val="Arial"/>
        <family val="2"/>
      </rPr>
      <t>2)</t>
    </r>
  </si>
  <si>
    <t>Eingesetzte Zeit</t>
  </si>
  <si>
    <t>spez. Preis</t>
  </si>
  <si>
    <r>
      <rPr>
        <b/>
        <sz val="10"/>
        <rFont val="Arial"/>
        <family val="2"/>
      </rPr>
      <t>Vorbemerkungen:</t>
    </r>
    <r>
      <rPr>
        <sz val="10"/>
        <rFont val="Arial"/>
        <family val="2"/>
      </rPr>
      <t xml:space="preserve">
Der Einheitspreis bezieht sich auf 1 m² einmalige Reinigung der vorgegebenen Seiten (siehe Spalte E)
Weitere Details zu den einzelnen Leistungen siehe  Leistungskatalog Teil 1 und 2.</t>
    </r>
  </si>
  <si>
    <t>[€/h]</t>
  </si>
  <si>
    <t>[m²/h]</t>
  </si>
  <si>
    <t>[€/a]</t>
  </si>
  <si>
    <t>[h/a]</t>
  </si>
  <si>
    <t>[€/m²]
bzw. [€/Stck]</t>
  </si>
  <si>
    <t>Glasreinigung mit Rahmenkomplettreinigung</t>
  </si>
  <si>
    <t>Außenglas</t>
  </si>
  <si>
    <t>m²</t>
  </si>
  <si>
    <r>
      <rPr>
        <u val="double"/>
        <vertAlign val="superscript"/>
        <sz val="10"/>
        <rFont val="Arial"/>
        <family val="2"/>
      </rPr>
      <t>1)</t>
    </r>
    <r>
      <rPr>
        <sz val="10"/>
        <rFont val="Arial"/>
        <family val="2"/>
      </rPr>
      <t xml:space="preserve"> Für die kalk. Stundenlöhne sind für jeden Wert ein Detailnachweis des kalk. Stundenlohns zu erbringen.</t>
    </r>
  </si>
  <si>
    <r>
      <rPr>
        <u val="double"/>
        <vertAlign val="superscript"/>
        <sz val="10"/>
        <rFont val="Arial"/>
        <family val="2"/>
      </rPr>
      <t>2)</t>
    </r>
    <r>
      <rPr>
        <sz val="10"/>
        <rFont val="Arial"/>
        <family val="2"/>
      </rPr>
      <t xml:space="preserve"> Die Gesamtpreise (netto) sind in das Leistungsverzeichnis zu übernehmen!</t>
    </r>
  </si>
  <si>
    <t>Gesamt:</t>
  </si>
  <si>
    <t>Die einkalkulierten Stunden der Glasreinigung werden laut Wertungskonzept bewertet.</t>
  </si>
  <si>
    <t>Nur diesen Wert (Glasreingung) in das Leistungsverzeichnis der jeweiligen Liegenschaft übertragen!</t>
  </si>
  <si>
    <t xml:space="preserve">Gebäude:
</t>
  </si>
  <si>
    <t>Pos. Im LV</t>
  </si>
  <si>
    <t>Kurztext</t>
  </si>
  <si>
    <t>Bermerkungen</t>
  </si>
  <si>
    <r>
      <t>Menge</t>
    </r>
    <r>
      <rPr>
        <sz val="10"/>
        <rFont val="Arial"/>
        <family val="2"/>
      </rPr>
      <t xml:space="preserve"> 
(Stück)</t>
    </r>
  </si>
  <si>
    <t>Preis pro Einsatz</t>
  </si>
  <si>
    <r>
      <t xml:space="preserve">Jahrespreis für gesamte Position </t>
    </r>
    <r>
      <rPr>
        <b/>
        <u val="double"/>
        <vertAlign val="superscript"/>
        <sz val="10"/>
        <rFont val="Arial"/>
        <family val="2"/>
      </rPr>
      <t>2)</t>
    </r>
  </si>
  <si>
    <t>[€/Einsatz]</t>
  </si>
  <si>
    <t>Stück</t>
  </si>
  <si>
    <r>
      <t xml:space="preserve">PD-OL - KGO
</t>
    </r>
    <r>
      <rPr>
        <sz val="14"/>
        <rFont val="Arial"/>
        <family val="2"/>
      </rPr>
      <t>Friedhofsweg 30</t>
    </r>
    <r>
      <rPr>
        <b/>
        <sz val="14"/>
        <rFont val="Arial"/>
        <family val="2"/>
      </rPr>
      <t xml:space="preserve">
26121 Oldenburg</t>
    </r>
  </si>
  <si>
    <r>
      <rPr>
        <b/>
        <sz val="10"/>
        <rFont val="Arial"/>
        <family val="2"/>
      </rPr>
      <t>PD-OL - KGO</t>
    </r>
    <r>
      <rPr>
        <sz val="10"/>
        <rFont val="Arial"/>
        <family val="2"/>
      </rPr>
      <t>, Friedhofsweg 30, 
Oldenburg
Glasinnentüren, Oberlichter, Glaselemente in Türen, feststehende Glaselemente</t>
    </r>
  </si>
  <si>
    <t>PD-OL - KGO, Friedhofsweg 30, Oldenburg</t>
  </si>
  <si>
    <r>
      <rPr>
        <b/>
        <sz val="10"/>
        <rFont val="Arial"/>
        <family val="2"/>
      </rPr>
      <t xml:space="preserve">PD-OL - KGO, </t>
    </r>
    <r>
      <rPr>
        <sz val="10"/>
        <rFont val="Arial"/>
        <family val="2"/>
      </rPr>
      <t>Friedhofsweg 30, 
Oldenburg (Neubau)
Pfosten-Riegel-Fensterelemente-teilweise Festverglasung</t>
    </r>
  </si>
  <si>
    <r>
      <rPr>
        <b/>
        <sz val="10"/>
        <rFont val="Arial"/>
        <family val="2"/>
      </rPr>
      <t xml:space="preserve">PD-OL - KGO, </t>
    </r>
    <r>
      <rPr>
        <sz val="10"/>
        <rFont val="Arial"/>
        <family val="2"/>
      </rPr>
      <t>Friedhofsweg 30, 
Oldenburg (Neubau)
Aluminium-Fensterelemente-teilweise Festverglasung</t>
    </r>
  </si>
  <si>
    <r>
      <rPr>
        <b/>
        <sz val="10"/>
        <rFont val="Arial"/>
        <family val="2"/>
      </rPr>
      <t xml:space="preserve">PD-OL - KGO, </t>
    </r>
    <r>
      <rPr>
        <sz val="10"/>
        <rFont val="Arial"/>
        <family val="2"/>
      </rPr>
      <t>Friedhofsweg 30, 
Oldenburg (Neubau)
Aluminium -Fensterelemnete teilweise Dreh-Kipp-Flügel</t>
    </r>
  </si>
  <si>
    <r>
      <rPr>
        <b/>
        <sz val="10"/>
        <rFont val="Arial"/>
        <family val="2"/>
      </rPr>
      <t xml:space="preserve">PD-OL - KGO, </t>
    </r>
    <r>
      <rPr>
        <sz val="10"/>
        <rFont val="Arial"/>
        <family val="2"/>
      </rPr>
      <t xml:space="preserve">Friedhofsweg 30, 
Oldenburg (Neubau)
Verbundsicherheitsglas-Fensterelemente </t>
    </r>
  </si>
  <si>
    <r>
      <rPr>
        <b/>
        <sz val="10"/>
        <rFont val="Arial"/>
        <family val="2"/>
      </rPr>
      <t>Hubsteiger</t>
    </r>
    <r>
      <rPr>
        <sz val="10"/>
        <rFont val="Arial"/>
        <family val="2"/>
      </rPr>
      <t xml:space="preserve"> für die außenseitige Reinigung der Außenfenster an den Gebäudefassaden stellen und fachgerecht bedienen.
Es ist darauf zu achten, dass Bodenbeläge und andere Bauteile nicht verschmutzt und/oder beschädigt werden (z. B. durch auslaufendes Öl, Reifenabrieb, Belastung durch Pratzen).
Der Einheitspreis bezieht sich auf 1 Stück Stellen und Bedienen zur Außenreinigung der Außenfenster in dem Bereich </t>
    </r>
    <r>
      <rPr>
        <b/>
        <sz val="10"/>
        <rFont val="Arial"/>
        <family val="2"/>
      </rPr>
      <t>(Neubau)</t>
    </r>
    <r>
      <rPr>
        <sz val="10"/>
        <rFont val="Arial"/>
        <family val="2"/>
      </rPr>
      <t>.
Weitere Details sind in den Leistungskatalogen angegeben.</t>
    </r>
  </si>
  <si>
    <r>
      <t xml:space="preserve">Geräte zur Durchführung der außenseitige Reinigung der Außenfenster mittels </t>
    </r>
    <r>
      <rPr>
        <b/>
        <sz val="10"/>
        <rFont val="Arial"/>
        <family val="2"/>
      </rPr>
      <t>Osmoseverfahren</t>
    </r>
    <r>
      <rPr>
        <sz val="10"/>
        <rFont val="Arial"/>
        <family val="2"/>
      </rPr>
      <t xml:space="preserve"> stellen und fachgerecht bedienen.
Der Einheitspreis bezieht sich auf 1 Stück Stellen und Bedienen zur Außenreinigung der Außenfenster in  dem Bereich </t>
    </r>
    <r>
      <rPr>
        <b/>
        <sz val="10"/>
        <rFont val="Arial"/>
        <family val="2"/>
      </rPr>
      <t>(Neubau)</t>
    </r>
    <r>
      <rPr>
        <sz val="10"/>
        <rFont val="Arial"/>
        <family val="2"/>
      </rPr>
      <t>.
Weitere Details sind in den Leistungskatalogen angegeben.</t>
    </r>
  </si>
  <si>
    <t>Glasreinigung mit Rahmenreinigung</t>
  </si>
  <si>
    <r>
      <rPr>
        <b/>
        <sz val="10"/>
        <rFont val="Arial"/>
        <family val="2"/>
      </rPr>
      <t xml:space="preserve">PD-OL - KGO, </t>
    </r>
    <r>
      <rPr>
        <sz val="10"/>
        <rFont val="Arial"/>
        <family val="2"/>
      </rPr>
      <t>Friedhofsweg 30, 
Hintereingang
Vordach und Seitenwand</t>
    </r>
  </si>
  <si>
    <r>
      <rPr>
        <b/>
        <sz val="10"/>
        <rFont val="Arial"/>
        <family val="2"/>
      </rPr>
      <t xml:space="preserve">PD-OL - KGO, </t>
    </r>
    <r>
      <rPr>
        <sz val="10"/>
        <rFont val="Arial"/>
        <family val="2"/>
      </rPr>
      <t>Friedhofsweg 30, 
Oldenburg Altau Turm B(EG)
Einfachfenster und Glastüren ohne Sprossen (teilweise mit Plissees, teilweise von innen schwer zugänglich)</t>
    </r>
  </si>
  <si>
    <t>IGM 25 E 580 032</t>
  </si>
  <si>
    <t>4.1.1</t>
  </si>
  <si>
    <t>4.1.2</t>
  </si>
  <si>
    <t>4.1.3</t>
  </si>
  <si>
    <r>
      <t xml:space="preserve">Die Position 4.1.1 ist entweder mittels Hubsteiger </t>
    </r>
    <r>
      <rPr>
        <b/>
        <u/>
        <sz val="14"/>
        <rFont val="Arial"/>
        <family val="2"/>
      </rPr>
      <t>oder</t>
    </r>
    <r>
      <rPr>
        <sz val="14"/>
        <rFont val="Arial"/>
        <family val="2"/>
      </rPr>
      <t xml:space="preserve"> mit Hilfe des Osmoseverfahrens durchzuführen. </t>
    </r>
    <r>
      <rPr>
        <b/>
        <sz val="14"/>
        <rFont val="Arial"/>
        <family val="2"/>
      </rPr>
      <t xml:space="preserve">Für das Angebot ist </t>
    </r>
    <r>
      <rPr>
        <b/>
        <u/>
        <sz val="14"/>
        <rFont val="Arial"/>
        <family val="2"/>
      </rPr>
      <t>eine</t>
    </r>
    <r>
      <rPr>
        <b/>
        <sz val="14"/>
        <rFont val="Arial"/>
        <family val="2"/>
      </rPr>
      <t xml:space="preserve"> der beiden Positionen zu kalkulieren.</t>
    </r>
  </si>
  <si>
    <t>4.1.4</t>
  </si>
  <si>
    <t>4.1.5</t>
  </si>
  <si>
    <t>4.1.6</t>
  </si>
  <si>
    <t>4.1.7</t>
  </si>
  <si>
    <t>4.1.8</t>
  </si>
  <si>
    <t>4.1.9</t>
  </si>
  <si>
    <r>
      <t>Hubsteiger
zur Ausführung</t>
    </r>
    <r>
      <rPr>
        <b/>
        <sz val="10"/>
        <rFont val="Arial"/>
        <family val="2"/>
      </rPr>
      <t xml:space="preserve"> Pos. 4.1.1</t>
    </r>
  </si>
  <si>
    <r>
      <t xml:space="preserve">Osmoseverfahren
zur Ausführung </t>
    </r>
    <r>
      <rPr>
        <b/>
        <sz val="10"/>
        <rFont val="Arial"/>
        <family val="2"/>
      </rPr>
      <t>Pos. 4.1.1</t>
    </r>
  </si>
  <si>
    <t>Positionsnummer 4.1</t>
  </si>
  <si>
    <t>Jahresintervall</t>
  </si>
  <si>
    <t>Innenglas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</si>
</sst>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 val="double"/>
      <vertAlign val="superscript"/>
      <sz val="10"/>
      <name val="Arial"/>
      <family val="2"/>
    </font>
    <font>
      <u val="double"/>
      <vertAlign val="superscript"/>
      <sz val="10"/>
      <name val="Arial"/>
      <family val="2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AA7E"/>
        <bgColor indexed="64"/>
      </patternFill>
    </fill>
    <fill>
      <patternFill patternType="solid">
        <fgColor rgb="FFB3E2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1" fillId="0" borderId="0" xfId="1"/>
    <xf numFmtId="49" fontId="5" fillId="0" borderId="0" xfId="1" applyNumberFormat="1" applyFont="1" applyFill="1" applyBorder="1" applyAlignment="1">
      <alignment horizontal="left" vertical="center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vertical="center" wrapText="1"/>
    </xf>
    <xf numFmtId="0" fontId="6" fillId="4" borderId="3" xfId="1" applyFont="1" applyFill="1" applyBorder="1" applyAlignment="1">
      <alignment vertical="center" wrapText="1"/>
    </xf>
    <xf numFmtId="49" fontId="1" fillId="0" borderId="3" xfId="1" applyNumberFormat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3" xfId="1" applyFont="1" applyBorder="1" applyAlignment="1">
      <alignment vertical="center" wrapText="1"/>
    </xf>
    <xf numFmtId="0" fontId="1" fillId="0" borderId="3" xfId="1" applyBorder="1" applyAlignment="1">
      <alignment horizontal="right" vertical="center"/>
    </xf>
    <xf numFmtId="0" fontId="6" fillId="3" borderId="3" xfId="1" applyFont="1" applyFill="1" applyBorder="1" applyAlignment="1">
      <alignment horizontal="right" vertical="center"/>
    </xf>
    <xf numFmtId="0" fontId="6" fillId="0" borderId="3" xfId="1" applyFont="1" applyBorder="1" applyAlignment="1">
      <alignment horizontal="right" vertical="center"/>
    </xf>
    <xf numFmtId="0" fontId="6" fillId="4" borderId="3" xfId="1" applyFont="1" applyFill="1" applyBorder="1" applyAlignment="1">
      <alignment horizontal="right" vertical="center"/>
    </xf>
    <xf numFmtId="0" fontId="6" fillId="4" borderId="3" xfId="1" applyFont="1" applyFill="1" applyBorder="1" applyAlignment="1">
      <alignment horizontal="right" vertical="center" wrapText="1"/>
    </xf>
    <xf numFmtId="0" fontId="1" fillId="5" borderId="3" xfId="1" applyFill="1" applyBorder="1" applyAlignment="1">
      <alignment vertical="center" wrapText="1"/>
    </xf>
    <xf numFmtId="0" fontId="1" fillId="6" borderId="3" xfId="1" applyFont="1" applyFill="1" applyBorder="1" applyAlignment="1">
      <alignment vertical="center" wrapText="1"/>
    </xf>
    <xf numFmtId="0" fontId="1" fillId="6" borderId="3" xfId="1" applyFill="1" applyBorder="1" applyAlignment="1">
      <alignment vertical="center" wrapText="1"/>
    </xf>
    <xf numFmtId="1" fontId="1" fillId="6" borderId="3" xfId="1" applyNumberFormat="1" applyFill="1" applyBorder="1" applyAlignment="1">
      <alignment horizontal="center" vertical="center"/>
    </xf>
    <xf numFmtId="2" fontId="1" fillId="6" borderId="3" xfId="1" applyNumberFormat="1" applyFill="1" applyBorder="1" applyAlignment="1">
      <alignment horizontal="right" vertical="center"/>
    </xf>
    <xf numFmtId="1" fontId="1" fillId="5" borderId="3" xfId="1" applyNumberFormat="1" applyFill="1" applyBorder="1" applyAlignment="1">
      <alignment horizontal="center" vertical="center"/>
    </xf>
    <xf numFmtId="2" fontId="1" fillId="0" borderId="3" xfId="1" applyNumberFormat="1" applyBorder="1" applyAlignment="1">
      <alignment horizontal="right" vertical="center"/>
    </xf>
    <xf numFmtId="0" fontId="1" fillId="0" borderId="3" xfId="1" applyFont="1" applyBorder="1" applyAlignment="1">
      <alignment horizontal="center" vertical="center"/>
    </xf>
    <xf numFmtId="4" fontId="1" fillId="3" borderId="3" xfId="1" applyNumberFormat="1" applyFill="1" applyBorder="1" applyAlignment="1" applyProtection="1">
      <alignment horizontal="right" vertical="center"/>
      <protection locked="0"/>
    </xf>
    <xf numFmtId="4" fontId="6" fillId="0" borderId="3" xfId="1" applyNumberFormat="1" applyFont="1" applyBorder="1" applyAlignment="1">
      <alignment horizontal="right" vertical="center"/>
    </xf>
    <xf numFmtId="4" fontId="1" fillId="4" borderId="3" xfId="1" applyNumberFormat="1" applyFont="1" applyFill="1" applyBorder="1" applyAlignment="1">
      <alignment horizontal="right" vertical="center"/>
    </xf>
    <xf numFmtId="164" fontId="1" fillId="4" borderId="3" xfId="1" applyNumberFormat="1" applyFont="1" applyFill="1" applyBorder="1" applyAlignment="1">
      <alignment horizontal="right" vertical="center"/>
    </xf>
    <xf numFmtId="0" fontId="1" fillId="0" borderId="0" xfId="1" applyAlignment="1">
      <alignment vertical="center"/>
    </xf>
    <xf numFmtId="2" fontId="1" fillId="0" borderId="0" xfId="1" applyNumberFormat="1" applyAlignment="1">
      <alignment horizontal="right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right" vertical="center"/>
    </xf>
    <xf numFmtId="0" fontId="1" fillId="0" borderId="0" xfId="1" applyFont="1" applyFill="1" applyBorder="1" applyAlignment="1">
      <alignment vertical="center"/>
    </xf>
    <xf numFmtId="0" fontId="6" fillId="2" borderId="2" xfId="1" applyFont="1" applyFill="1" applyBorder="1"/>
    <xf numFmtId="4" fontId="6" fillId="7" borderId="3" xfId="1" applyNumberFormat="1" applyFont="1" applyFill="1" applyBorder="1"/>
    <xf numFmtId="4" fontId="6" fillId="2" borderId="3" xfId="1" applyNumberFormat="1" applyFont="1" applyFill="1" applyBorder="1"/>
    <xf numFmtId="0" fontId="6" fillId="0" borderId="0" xfId="1" applyFont="1" applyFill="1" applyBorder="1" applyAlignment="1">
      <alignment vertical="center"/>
    </xf>
    <xf numFmtId="1" fontId="1" fillId="8" borderId="3" xfId="1" applyNumberFormat="1" applyFill="1" applyBorder="1" applyAlignment="1">
      <alignment horizontal="center" vertical="center"/>
    </xf>
    <xf numFmtId="0" fontId="1" fillId="8" borderId="3" xfId="1" applyFill="1" applyBorder="1" applyAlignment="1">
      <alignment vertical="center" wrapText="1"/>
    </xf>
    <xf numFmtId="0" fontId="1" fillId="9" borderId="3" xfId="1" applyFont="1" applyFill="1" applyBorder="1" applyAlignment="1">
      <alignment vertical="center" wrapText="1"/>
    </xf>
    <xf numFmtId="0" fontId="1" fillId="9" borderId="3" xfId="1" applyFill="1" applyBorder="1" applyAlignment="1">
      <alignment vertical="center" wrapText="1"/>
    </xf>
    <xf numFmtId="1" fontId="1" fillId="9" borderId="3" xfId="1" applyNumberForma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49" fontId="5" fillId="0" borderId="2" xfId="1" applyNumberFormat="1" applyFont="1" applyFill="1" applyBorder="1" applyAlignment="1">
      <alignment horizontal="left" vertical="center"/>
    </xf>
    <xf numFmtId="49" fontId="6" fillId="0" borderId="3" xfId="1" applyNumberFormat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6" fillId="10" borderId="3" xfId="1" applyFont="1" applyFill="1" applyBorder="1" applyAlignment="1">
      <alignment vertical="center"/>
    </xf>
    <xf numFmtId="0" fontId="6" fillId="3" borderId="3" xfId="1" applyFont="1" applyFill="1" applyBorder="1" applyAlignment="1">
      <alignment horizontal="right" vertical="center" wrapText="1"/>
    </xf>
    <xf numFmtId="0" fontId="6" fillId="10" borderId="3" xfId="1" applyFont="1" applyFill="1" applyBorder="1" applyAlignment="1" applyProtection="1">
      <alignment horizontal="right" vertical="center" wrapText="1"/>
    </xf>
    <xf numFmtId="0" fontId="6" fillId="0" borderId="3" xfId="1" applyFont="1" applyBorder="1" applyAlignment="1">
      <alignment horizontal="right" vertical="center" wrapText="1"/>
    </xf>
    <xf numFmtId="0" fontId="6" fillId="10" borderId="3" xfId="1" applyFont="1" applyFill="1" applyBorder="1" applyAlignment="1">
      <alignment horizontal="right" vertical="center" wrapText="1"/>
    </xf>
    <xf numFmtId="0" fontId="1" fillId="10" borderId="3" xfId="1" applyFill="1" applyBorder="1" applyAlignment="1">
      <alignment vertical="center"/>
    </xf>
    <xf numFmtId="4" fontId="6" fillId="10" borderId="3" xfId="1" applyNumberFormat="1" applyFont="1" applyFill="1" applyBorder="1" applyAlignment="1">
      <alignment horizontal="right" vertical="center"/>
    </xf>
    <xf numFmtId="4" fontId="1" fillId="10" borderId="3" xfId="1" applyNumberFormat="1" applyFont="1" applyFill="1" applyBorder="1" applyAlignment="1">
      <alignment horizontal="right" vertical="center"/>
    </xf>
    <xf numFmtId="0" fontId="1" fillId="10" borderId="3" xfId="1" applyFont="1" applyFill="1" applyBorder="1" applyAlignment="1">
      <alignment vertical="center" wrapText="1"/>
    </xf>
    <xf numFmtId="0" fontId="1" fillId="0" borderId="3" xfId="1" applyFont="1" applyBorder="1" applyAlignment="1">
      <alignment horizontal="right" vertical="center"/>
    </xf>
    <xf numFmtId="164" fontId="1" fillId="10" borderId="3" xfId="1" applyNumberFormat="1" applyFont="1" applyFill="1" applyBorder="1" applyAlignment="1" applyProtection="1">
      <alignment horizontal="right" vertical="center"/>
    </xf>
    <xf numFmtId="0" fontId="3" fillId="11" borderId="1" xfId="1" applyFont="1" applyFill="1" applyBorder="1" applyAlignment="1">
      <alignment vertical="center" wrapText="1"/>
    </xf>
    <xf numFmtId="49" fontId="3" fillId="11" borderId="2" xfId="1" applyNumberFormat="1" applyFont="1" applyFill="1" applyBorder="1" applyAlignment="1">
      <alignment horizontal="left" vertical="center" wrapText="1"/>
    </xf>
    <xf numFmtId="49" fontId="1" fillId="0" borderId="3" xfId="1" applyNumberFormat="1" applyFont="1" applyBorder="1" applyAlignment="1">
      <alignment horizontal="center" vertical="center" wrapText="1"/>
    </xf>
    <xf numFmtId="0" fontId="2" fillId="12" borderId="0" xfId="1" applyFont="1" applyFill="1" applyAlignment="1">
      <alignment vertical="center"/>
    </xf>
    <xf numFmtId="0" fontId="3" fillId="12" borderId="0" xfId="1" applyFont="1" applyFill="1" applyAlignment="1">
      <alignment horizontal="left"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10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1" fillId="7" borderId="5" xfId="1" applyFill="1" applyBorder="1" applyAlignment="1">
      <alignment horizontal="left" vertical="center" wrapText="1"/>
    </xf>
    <xf numFmtId="0" fontId="1" fillId="7" borderId="6" xfId="1" applyFill="1" applyBorder="1" applyAlignment="1">
      <alignment horizontal="left" vertical="center" wrapText="1"/>
    </xf>
    <xf numFmtId="0" fontId="1" fillId="7" borderId="7" xfId="1" applyFill="1" applyBorder="1" applyAlignment="1">
      <alignment horizontal="left" vertical="center" wrapText="1"/>
    </xf>
    <xf numFmtId="0" fontId="1" fillId="7" borderId="4" xfId="1" applyFill="1" applyBorder="1" applyAlignment="1">
      <alignment horizontal="left" vertical="center" wrapText="1"/>
    </xf>
    <xf numFmtId="0" fontId="1" fillId="7" borderId="8" xfId="1" applyFill="1" applyBorder="1" applyAlignment="1">
      <alignment horizontal="left" vertical="center" wrapText="1"/>
    </xf>
    <xf numFmtId="0" fontId="1" fillId="7" borderId="9" xfId="1" applyFill="1" applyBorder="1" applyAlignment="1">
      <alignment horizontal="left" vertical="center" wrapText="1"/>
    </xf>
    <xf numFmtId="0" fontId="6" fillId="7" borderId="0" xfId="1" applyFont="1" applyFill="1" applyBorder="1" applyAlignment="1">
      <alignment horizontal="right" vertical="center"/>
    </xf>
    <xf numFmtId="2" fontId="1" fillId="6" borderId="3" xfId="1" applyNumberFormat="1" applyFont="1" applyFill="1" applyBorder="1" applyAlignment="1">
      <alignment horizontal="right" vertical="center"/>
    </xf>
    <xf numFmtId="2" fontId="1" fillId="9" borderId="3" xfId="1" applyNumberFormat="1" applyFont="1" applyFill="1" applyBorder="1" applyAlignment="1">
      <alignment horizontal="right" vertical="center"/>
    </xf>
    <xf numFmtId="0" fontId="1" fillId="7" borderId="0" xfId="1" applyFont="1" applyFill="1" applyBorder="1" applyAlignment="1">
      <alignment horizontal="left" vertical="center"/>
    </xf>
    <xf numFmtId="0" fontId="1" fillId="7" borderId="4" xfId="1" applyFont="1" applyFill="1" applyBorder="1" applyAlignment="1">
      <alignment horizontal="left" vertical="center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FFC5A6"/>
      <color rgb="FF99FF66"/>
      <color rgb="FFFFD9FF"/>
      <color rgb="FFFFEBFF"/>
      <color rgb="FFFFE1FF"/>
      <color rgb="FFFFAA7E"/>
      <color rgb="FFFF00FF"/>
      <color rgb="FFCC00CC"/>
      <color rgb="FFD9E1F2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619123</xdr:colOff>
      <xdr:row>1</xdr:row>
      <xdr:rowOff>29763</xdr:rowOff>
    </xdr:from>
    <xdr:to>
      <xdr:col>1</xdr:col>
      <xdr:colOff>2083593</xdr:colOff>
      <xdr:row>1</xdr:row>
      <xdr:rowOff>902168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0572"/>
        <a:stretch/>
      </xdr:blipFill>
      <xdr:spPr>
        <a:xfrm>
          <a:off x="1500186" y="482201"/>
          <a:ext cx="1464470" cy="8724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AA7E"/>
    <pageSetUpPr fitToPage="1"/>
  </sheetPr>
  <dimension ref="A1:N28"/>
  <sheetViews>
    <sheetView tabSelected="1" zoomScale="80" zoomScaleNormal="80" zoomScaleSheetLayoutView="40" workbookViewId="0">
      <selection activeCell="I7" sqref="I7"/>
    </sheetView>
  </sheetViews>
  <sheetFormatPr baseColWidth="10" defaultColWidth="11.44140625" defaultRowHeight="13.2" x14ac:dyDescent="0.25"/>
  <cols>
    <col min="1" max="1" width="16" style="1" customWidth="1"/>
    <col min="2" max="2" width="39.88671875" style="1" customWidth="1"/>
    <col min="3" max="3" width="45.5546875" style="1" customWidth="1"/>
    <col min="4" max="4" width="14.5546875" style="1" customWidth="1"/>
    <col min="5" max="5" width="14.88671875" style="1" customWidth="1"/>
    <col min="6" max="6" width="19" style="1" customWidth="1"/>
    <col min="7" max="7" width="15.6640625" style="1" customWidth="1"/>
    <col min="8" max="8" width="16.5546875" style="1" customWidth="1"/>
    <col min="9" max="9" width="8.5546875" style="1" customWidth="1"/>
    <col min="10" max="10" width="17.109375" style="1" customWidth="1"/>
    <col min="11" max="11" width="13.33203125" style="1" customWidth="1"/>
    <col min="12" max="12" width="18.44140625" style="1" customWidth="1"/>
    <col min="13" max="13" width="14" style="1" customWidth="1"/>
    <col min="14" max="14" width="13.33203125" style="1" customWidth="1"/>
    <col min="15" max="16384" width="11.44140625" style="1"/>
  </cols>
  <sheetData>
    <row r="1" spans="1:14" ht="35.25" customHeight="1" x14ac:dyDescent="0.25">
      <c r="A1" s="61" t="s">
        <v>0</v>
      </c>
      <c r="B1" s="61"/>
      <c r="C1" s="62"/>
    </row>
    <row r="2" spans="1:14" ht="100.2" customHeight="1" x14ac:dyDescent="0.25">
      <c r="A2" s="58" t="s">
        <v>29</v>
      </c>
      <c r="B2" s="58"/>
      <c r="C2" s="59" t="s">
        <v>38</v>
      </c>
    </row>
    <row r="3" spans="1:14" ht="15.6" x14ac:dyDescent="0.25">
      <c r="A3" s="43" t="s">
        <v>1</v>
      </c>
      <c r="B3" s="43"/>
      <c r="C3" s="44" t="s">
        <v>50</v>
      </c>
      <c r="D3" s="2"/>
      <c r="E3" s="2"/>
    </row>
    <row r="5" spans="1:14" ht="57" customHeight="1" x14ac:dyDescent="0.25">
      <c r="A5" s="3" t="s">
        <v>2</v>
      </c>
      <c r="B5" s="4" t="s">
        <v>3</v>
      </c>
      <c r="C5" s="5" t="s">
        <v>4</v>
      </c>
      <c r="D5" s="4" t="s">
        <v>5</v>
      </c>
      <c r="E5" s="4" t="s">
        <v>6</v>
      </c>
      <c r="F5" s="4" t="s">
        <v>7</v>
      </c>
      <c r="G5" s="4" t="s">
        <v>64</v>
      </c>
      <c r="H5" s="4" t="s">
        <v>8</v>
      </c>
      <c r="I5" s="5" t="s">
        <v>9</v>
      </c>
      <c r="J5" s="6" t="s">
        <v>10</v>
      </c>
      <c r="K5" s="7" t="s">
        <v>11</v>
      </c>
      <c r="L5" s="4" t="s">
        <v>12</v>
      </c>
      <c r="M5" s="8" t="s">
        <v>13</v>
      </c>
      <c r="N5" s="8" t="s">
        <v>14</v>
      </c>
    </row>
    <row r="6" spans="1:14" ht="81" customHeight="1" x14ac:dyDescent="0.25">
      <c r="A6" s="9"/>
      <c r="B6" s="10"/>
      <c r="C6" s="11" t="s">
        <v>15</v>
      </c>
      <c r="D6" s="10"/>
      <c r="E6" s="12"/>
      <c r="F6" s="12"/>
      <c r="G6" s="12"/>
      <c r="H6" s="12"/>
      <c r="I6" s="12"/>
      <c r="J6" s="13" t="s">
        <v>16</v>
      </c>
      <c r="K6" s="13" t="s">
        <v>17</v>
      </c>
      <c r="L6" s="14" t="s">
        <v>18</v>
      </c>
      <c r="M6" s="15" t="s">
        <v>19</v>
      </c>
      <c r="N6" s="16" t="s">
        <v>20</v>
      </c>
    </row>
    <row r="7" spans="1:14" ht="54.75" customHeight="1" x14ac:dyDescent="0.25">
      <c r="A7" s="60" t="s">
        <v>51</v>
      </c>
      <c r="B7" s="17" t="s">
        <v>21</v>
      </c>
      <c r="C7" s="18" t="s">
        <v>41</v>
      </c>
      <c r="D7" s="19" t="s">
        <v>22</v>
      </c>
      <c r="E7" s="20">
        <v>2</v>
      </c>
      <c r="F7" s="73">
        <v>165.55</v>
      </c>
      <c r="G7" s="22">
        <v>1</v>
      </c>
      <c r="H7" s="23">
        <f t="shared" ref="H7:H13" si="0">F7*G7</f>
        <v>165.55</v>
      </c>
      <c r="I7" s="24" t="s">
        <v>23</v>
      </c>
      <c r="J7" s="25"/>
      <c r="K7" s="25"/>
      <c r="L7" s="26">
        <f t="shared" ref="L7:L13" si="1">ROUND(IF(K7=0,0,(H7*J7/K7)),2)</f>
        <v>0</v>
      </c>
      <c r="M7" s="27">
        <f t="shared" ref="M7:M13" si="2">IF(K7=0,0,(H7/K7))</f>
        <v>0</v>
      </c>
      <c r="N7" s="28">
        <f t="shared" ref="N7:N13" si="3">IF(H7=0,0,(L7/H7))</f>
        <v>0</v>
      </c>
    </row>
    <row r="8" spans="1:14" ht="54.75" customHeight="1" x14ac:dyDescent="0.25">
      <c r="A8" s="60" t="s">
        <v>52</v>
      </c>
      <c r="B8" s="17" t="s">
        <v>21</v>
      </c>
      <c r="C8" s="18" t="s">
        <v>42</v>
      </c>
      <c r="D8" s="19" t="s">
        <v>22</v>
      </c>
      <c r="E8" s="20">
        <v>2</v>
      </c>
      <c r="F8" s="73">
        <v>51.49</v>
      </c>
      <c r="G8" s="22">
        <v>1</v>
      </c>
      <c r="H8" s="23">
        <f t="shared" si="0"/>
        <v>51.49</v>
      </c>
      <c r="I8" s="24" t="s">
        <v>23</v>
      </c>
      <c r="J8" s="25"/>
      <c r="K8" s="25"/>
      <c r="L8" s="26">
        <f t="shared" si="1"/>
        <v>0</v>
      </c>
      <c r="M8" s="27">
        <f t="shared" si="2"/>
        <v>0</v>
      </c>
      <c r="N8" s="28">
        <f t="shared" si="3"/>
        <v>0</v>
      </c>
    </row>
    <row r="9" spans="1:14" ht="54.75" customHeight="1" x14ac:dyDescent="0.25">
      <c r="A9" s="60" t="s">
        <v>53</v>
      </c>
      <c r="B9" s="17" t="s">
        <v>21</v>
      </c>
      <c r="C9" s="18" t="s">
        <v>43</v>
      </c>
      <c r="D9" s="19" t="s">
        <v>22</v>
      </c>
      <c r="E9" s="20">
        <v>2</v>
      </c>
      <c r="F9" s="73">
        <v>61.36</v>
      </c>
      <c r="G9" s="22">
        <v>1</v>
      </c>
      <c r="H9" s="23">
        <f t="shared" si="0"/>
        <v>61.36</v>
      </c>
      <c r="I9" s="24" t="s">
        <v>23</v>
      </c>
      <c r="J9" s="25"/>
      <c r="K9" s="25"/>
      <c r="L9" s="26">
        <f t="shared" si="1"/>
        <v>0</v>
      </c>
      <c r="M9" s="27">
        <f t="shared" si="2"/>
        <v>0</v>
      </c>
      <c r="N9" s="28">
        <f t="shared" si="3"/>
        <v>0</v>
      </c>
    </row>
    <row r="10" spans="1:14" ht="54.75" customHeight="1" x14ac:dyDescent="0.25">
      <c r="A10" s="60" t="s">
        <v>55</v>
      </c>
      <c r="B10" s="17" t="s">
        <v>21</v>
      </c>
      <c r="C10" s="18" t="s">
        <v>44</v>
      </c>
      <c r="D10" s="19" t="s">
        <v>22</v>
      </c>
      <c r="E10" s="20">
        <v>2</v>
      </c>
      <c r="F10" s="73">
        <v>25.99</v>
      </c>
      <c r="G10" s="22">
        <v>1</v>
      </c>
      <c r="H10" s="23">
        <f t="shared" si="0"/>
        <v>25.99</v>
      </c>
      <c r="I10" s="24" t="s">
        <v>23</v>
      </c>
      <c r="J10" s="25"/>
      <c r="K10" s="25"/>
      <c r="L10" s="26">
        <f t="shared" si="1"/>
        <v>0</v>
      </c>
      <c r="M10" s="27">
        <f t="shared" si="2"/>
        <v>0</v>
      </c>
      <c r="N10" s="28">
        <f t="shared" si="3"/>
        <v>0</v>
      </c>
    </row>
    <row r="11" spans="1:14" ht="69.75" customHeight="1" x14ac:dyDescent="0.25">
      <c r="A11" s="60" t="s">
        <v>56</v>
      </c>
      <c r="B11" s="17" t="s">
        <v>21</v>
      </c>
      <c r="C11" s="18" t="s">
        <v>49</v>
      </c>
      <c r="D11" s="19" t="s">
        <v>22</v>
      </c>
      <c r="E11" s="20">
        <v>2</v>
      </c>
      <c r="F11" s="73">
        <v>170.42</v>
      </c>
      <c r="G11" s="22">
        <v>1</v>
      </c>
      <c r="H11" s="23">
        <f t="shared" ref="H11" si="4">F11*G11</f>
        <v>170.42</v>
      </c>
      <c r="I11" s="24" t="s">
        <v>23</v>
      </c>
      <c r="J11" s="25"/>
      <c r="K11" s="25"/>
      <c r="L11" s="26">
        <f t="shared" ref="L11" si="5">ROUND(IF(K11=0,0,(H11*J11/K11)),2)</f>
        <v>0</v>
      </c>
      <c r="M11" s="27">
        <f t="shared" ref="M11" si="6">IF(K11=0,0,(H11/K11))</f>
        <v>0</v>
      </c>
      <c r="N11" s="28">
        <f t="shared" ref="N11" si="7">IF(H11=0,0,(L11/H11))</f>
        <v>0</v>
      </c>
    </row>
    <row r="12" spans="1:14" ht="54.75" customHeight="1" x14ac:dyDescent="0.25">
      <c r="A12" s="60" t="s">
        <v>57</v>
      </c>
      <c r="B12" s="17" t="s">
        <v>47</v>
      </c>
      <c r="C12" s="18" t="s">
        <v>48</v>
      </c>
      <c r="D12" s="19" t="s">
        <v>22</v>
      </c>
      <c r="E12" s="20">
        <v>2</v>
      </c>
      <c r="F12" s="73">
        <v>5.63</v>
      </c>
      <c r="G12" s="22">
        <v>1</v>
      </c>
      <c r="H12" s="23">
        <f t="shared" si="0"/>
        <v>5.63</v>
      </c>
      <c r="I12" s="24" t="s">
        <v>23</v>
      </c>
      <c r="J12" s="25"/>
      <c r="K12" s="25"/>
      <c r="L12" s="26">
        <f t="shared" si="1"/>
        <v>0</v>
      </c>
      <c r="M12" s="27">
        <f t="shared" si="2"/>
        <v>0</v>
      </c>
      <c r="N12" s="28">
        <f t="shared" si="3"/>
        <v>0</v>
      </c>
    </row>
    <row r="13" spans="1:14" ht="57" customHeight="1" x14ac:dyDescent="0.25">
      <c r="A13" s="60" t="s">
        <v>58</v>
      </c>
      <c r="B13" s="39" t="s">
        <v>47</v>
      </c>
      <c r="C13" s="40" t="s">
        <v>39</v>
      </c>
      <c r="D13" s="41" t="s">
        <v>65</v>
      </c>
      <c r="E13" s="42">
        <v>2</v>
      </c>
      <c r="F13" s="74">
        <v>8.99</v>
      </c>
      <c r="G13" s="38">
        <v>1</v>
      </c>
      <c r="H13" s="23">
        <f t="shared" si="0"/>
        <v>8.99</v>
      </c>
      <c r="I13" s="24" t="s">
        <v>23</v>
      </c>
      <c r="J13" s="25"/>
      <c r="K13" s="25"/>
      <c r="L13" s="26">
        <f t="shared" si="1"/>
        <v>0</v>
      </c>
      <c r="M13" s="27">
        <f t="shared" si="2"/>
        <v>0</v>
      </c>
      <c r="N13" s="28">
        <f t="shared" si="3"/>
        <v>0</v>
      </c>
    </row>
    <row r="14" spans="1:14" ht="21" customHeight="1" x14ac:dyDescent="0.25">
      <c r="A14" s="63" t="s">
        <v>54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5"/>
    </row>
    <row r="15" spans="1:14" ht="46.5" customHeight="1" x14ac:dyDescent="0.25">
      <c r="A15" s="45" t="s">
        <v>30</v>
      </c>
      <c r="B15" s="46" t="s">
        <v>31</v>
      </c>
      <c r="C15" s="46" t="s">
        <v>32</v>
      </c>
      <c r="D15" s="47"/>
      <c r="E15" s="47"/>
      <c r="F15" s="4" t="s">
        <v>33</v>
      </c>
      <c r="G15" s="4" t="s">
        <v>64</v>
      </c>
      <c r="H15" s="4" t="s">
        <v>8</v>
      </c>
      <c r="I15" s="14" t="s">
        <v>9</v>
      </c>
      <c r="J15" s="48" t="s">
        <v>34</v>
      </c>
      <c r="K15" s="49"/>
      <c r="L15" s="50" t="s">
        <v>35</v>
      </c>
      <c r="M15" s="51"/>
      <c r="N15" s="51"/>
    </row>
    <row r="16" spans="1:14" x14ac:dyDescent="0.25">
      <c r="A16" s="9"/>
      <c r="B16" s="10"/>
      <c r="C16" s="10"/>
      <c r="D16" s="52"/>
      <c r="E16" s="52"/>
      <c r="F16" s="12"/>
      <c r="G16" s="12"/>
      <c r="H16" s="12"/>
      <c r="I16" s="12"/>
      <c r="J16" s="13" t="s">
        <v>36</v>
      </c>
      <c r="K16" s="49"/>
      <c r="L16" s="26"/>
      <c r="M16" s="53"/>
      <c r="N16" s="54"/>
    </row>
    <row r="17" spans="1:14" ht="162" customHeight="1" x14ac:dyDescent="0.25">
      <c r="A17" s="60" t="s">
        <v>59</v>
      </c>
      <c r="B17" s="11" t="s">
        <v>61</v>
      </c>
      <c r="C17" s="11" t="s">
        <v>45</v>
      </c>
      <c r="D17" s="55"/>
      <c r="E17" s="55"/>
      <c r="F17" s="21">
        <v>1</v>
      </c>
      <c r="G17" s="20">
        <v>1</v>
      </c>
      <c r="H17" s="56">
        <f>F17*G17</f>
        <v>1</v>
      </c>
      <c r="I17" s="56" t="s">
        <v>37</v>
      </c>
      <c r="J17" s="25"/>
      <c r="K17" s="57"/>
      <c r="L17" s="26">
        <f>H17*J17</f>
        <v>0</v>
      </c>
      <c r="M17" s="53"/>
      <c r="N17" s="54"/>
    </row>
    <row r="18" spans="1:14" ht="120.75" customHeight="1" x14ac:dyDescent="0.25">
      <c r="A18" s="60" t="s">
        <v>60</v>
      </c>
      <c r="B18" s="11" t="s">
        <v>62</v>
      </c>
      <c r="C18" s="11" t="s">
        <v>46</v>
      </c>
      <c r="D18" s="55"/>
      <c r="E18" s="55"/>
      <c r="F18" s="21">
        <v>1</v>
      </c>
      <c r="G18" s="20">
        <v>1</v>
      </c>
      <c r="H18" s="56">
        <f>F18*G18</f>
        <v>1</v>
      </c>
      <c r="I18" s="56" t="s">
        <v>37</v>
      </c>
      <c r="J18" s="25"/>
      <c r="K18" s="57"/>
      <c r="L18" s="26">
        <f>H18*J18</f>
        <v>0</v>
      </c>
      <c r="M18" s="53"/>
      <c r="N18" s="54"/>
    </row>
    <row r="19" spans="1:14" x14ac:dyDescent="0.25">
      <c r="B19" s="29"/>
      <c r="C19" s="29"/>
      <c r="D19" s="29"/>
      <c r="E19" s="29"/>
      <c r="F19" s="30"/>
      <c r="G19" s="30"/>
      <c r="H19" s="30"/>
      <c r="I19" s="31"/>
      <c r="J19" s="32"/>
      <c r="K19" s="32"/>
      <c r="L19" s="32"/>
      <c r="M19" s="30"/>
    </row>
    <row r="20" spans="1:14" ht="15.6" x14ac:dyDescent="0.25">
      <c r="A20" s="33" t="s">
        <v>24</v>
      </c>
      <c r="L20" s="15" t="s">
        <v>18</v>
      </c>
      <c r="M20" s="15" t="s">
        <v>19</v>
      </c>
    </row>
    <row r="21" spans="1:14" ht="15" customHeight="1" x14ac:dyDescent="0.25">
      <c r="A21" s="33" t="s">
        <v>25</v>
      </c>
      <c r="F21" s="72" t="s">
        <v>40</v>
      </c>
      <c r="G21" s="72"/>
      <c r="H21" s="72"/>
      <c r="I21" s="75" t="s">
        <v>63</v>
      </c>
      <c r="J21" s="76"/>
      <c r="K21" s="34" t="s">
        <v>26</v>
      </c>
      <c r="L21" s="35">
        <f>SUM(L7:L18)</f>
        <v>0</v>
      </c>
      <c r="M21" s="36">
        <f>SUM(M7:M13)</f>
        <v>0</v>
      </c>
    </row>
    <row r="22" spans="1:14" x14ac:dyDescent="0.25">
      <c r="A22" s="37" t="s">
        <v>27</v>
      </c>
    </row>
    <row r="23" spans="1:14" x14ac:dyDescent="0.25">
      <c r="K23" s="66" t="s">
        <v>28</v>
      </c>
      <c r="L23" s="67"/>
    </row>
    <row r="24" spans="1:14" x14ac:dyDescent="0.25">
      <c r="K24" s="68"/>
      <c r="L24" s="69"/>
    </row>
    <row r="25" spans="1:14" ht="14.4" x14ac:dyDescent="0.3">
      <c r="J25"/>
      <c r="K25" s="68"/>
      <c r="L25" s="69"/>
    </row>
    <row r="26" spans="1:14" ht="14.4" x14ac:dyDescent="0.3">
      <c r="C26" s="11"/>
      <c r="J26"/>
      <c r="K26" s="70"/>
      <c r="L26" s="71"/>
    </row>
    <row r="27" spans="1:14" ht="14.4" x14ac:dyDescent="0.3">
      <c r="J27"/>
      <c r="K27"/>
    </row>
    <row r="28" spans="1:14" ht="14.4" x14ac:dyDescent="0.3">
      <c r="J28"/>
      <c r="K28"/>
    </row>
  </sheetData>
  <sheetProtection algorithmName="SHA-512" hashValue="txltgkcyKsoRT4yZGPNXJfAMRE7BhAQDcEeB7Zl+ac0T38yRKQhORcHNJ5f2qzF8fuV2VYj8a3HsVKD9F7yltw==" saltValue="QLZCQF1cuHfSnSJaoAUd6w==" spinCount="100000" sheet="1" objects="1" scenarios="1"/>
  <mergeCells count="4">
    <mergeCell ref="A14:N14"/>
    <mergeCell ref="I21:J21"/>
    <mergeCell ref="K23:L26"/>
    <mergeCell ref="F21:H21"/>
  </mergeCells>
  <phoneticPr fontId="9" type="noConversion"/>
  <dataValidations count="2">
    <dataValidation type="custom" allowBlank="1" showInputMessage="1" showErrorMessage="1" errorTitle="Hubsteiger oder Osmoseverfahren" error="Entweder Hubsteiger oder Osmoseverfahren bepreisen. Beides geht nicht!" sqref="J17" xr:uid="{00000000-0002-0000-0400-000000000000}">
      <formula1>$J$18="ja"</formula1>
    </dataValidation>
    <dataValidation type="custom" allowBlank="1" showInputMessage="1" showErrorMessage="1" errorTitle="Hubsteiger oder Osmoseverfahren" error="Entweder Hubsteiger oder Osmosverfahren bepreisen. Beides geht nicht!" sqref="J18" xr:uid="{00000000-0002-0000-0400-000001000000}">
      <formula1>$J$17="ja"</formula1>
    </dataValidation>
  </dataValidations>
  <pageMargins left="0.70866141732283472" right="0.70866141732283472" top="0.78740157480314965" bottom="0.78740157480314965" header="0.31496062992125984" footer="0.31496062992125984"/>
  <pageSetup paperSize="9" scale="50" fitToHeight="0" orientation="landscape" r:id="rId1"/>
  <headerFooter>
    <oddFooter>&amp;L&amp;F\&amp;A&amp;RSeite 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KGO</vt:lpstr>
      <vt:lpstr>KGO!Drucktitel</vt:lpstr>
    </vt:vector>
  </TitlesOfParts>
  <Company>SBN-H-S03-P01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Plaspohl, Mechthild</dc:creator>
  <cp:lastModifiedBy>Gernemann, Annika</cp:lastModifiedBy>
  <cp:lastPrinted>2019-02-22T05:42:48Z</cp:lastPrinted>
  <dcterms:created xsi:type="dcterms:W3CDTF">2016-08-15T11:56:03Z</dcterms:created>
  <dcterms:modified xsi:type="dcterms:W3CDTF">2026-03-26T10:47:50Z</dcterms:modified>
</cp:coreProperties>
</file>